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0" documentId="8_{DB028D49-4FC3-AD40-ACDB-34F5EF4A9D61}" xr6:coauthVersionLast="47" xr6:coauthVersionMax="47" xr10:uidLastSave="{00000000-0000-0000-0000-000000000000}"/>
  <bookViews>
    <workbookView xWindow="-2880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7" i="1" l="1"/>
  <c r="G9" i="1" s="1"/>
  <c r="G13" i="1" s="1"/>
  <c r="G15" i="1" l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<sst xmlns="http://schemas.openxmlformats.org/spreadsheetml/2006/main" count="12" uniqueCount="12">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</sst>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J28"/>
  <sheetViews>
    <sheetView tabSelected="1" topLeftCell="D3" zoomScale="186" workbookViewId="0">
      <selection activeCell="G15" sqref="G15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0">
      <c r="I4" t="s">
        <v>10</v>
      </c>
      <c r="J4">
        <v>130</v>
      </c>
    </row>
    <row r="5" spans="6:10">
      <c r="I5" t="s">
        <v>11</v>
      </c>
      <c r="J5">
        <v>171630</v>
      </c>
    </row>
    <row r="7" spans="6:10">
      <c r="F7" t="s">
        <v>1</v>
      </c>
      <c r="G7">
        <f>H7+(I7*G8)</f>
        <v>168073528.37</v>
      </c>
      <c r="H7" s="7">
        <v>145214986.81999999</v>
      </c>
      <c r="I7">
        <f>J5*J4</f>
        <v>22311900</v>
      </c>
    </row>
    <row r="8" spans="6:10">
      <c r="F8" t="s">
        <v>2</v>
      </c>
      <c r="G8">
        <v>1.0245</v>
      </c>
      <c r="H8" s="2"/>
      <c r="J8" t="s">
        <v>9</v>
      </c>
    </row>
    <row r="9" spans="6:10">
      <c r="F9" t="s">
        <v>3</v>
      </c>
      <c r="G9" s="3">
        <f>G7/G8</f>
        <v>164054200.45876038</v>
      </c>
      <c r="H9" s="2"/>
    </row>
    <row r="10" spans="6:10">
      <c r="F10" t="s">
        <v>4</v>
      </c>
      <c r="G10" s="4">
        <v>255903.79</v>
      </c>
      <c r="H10" s="2"/>
    </row>
    <row r="11" spans="6:10">
      <c r="F11" t="s">
        <v>8</v>
      </c>
      <c r="G11" s="4">
        <v>-162075.21</v>
      </c>
      <c r="H11" s="2"/>
    </row>
    <row r="12" spans="6:10">
      <c r="F12" t="s">
        <v>7</v>
      </c>
      <c r="G12" s="8"/>
      <c r="H12" s="2"/>
    </row>
    <row r="13" spans="6:10">
      <c r="F13" t="s">
        <v>5</v>
      </c>
      <c r="G13" s="3">
        <f>G9+G10+G11+G12</f>
        <v>164148029.03876036</v>
      </c>
      <c r="H13" s="2"/>
      <c r="I13" s="5"/>
    </row>
    <row r="14" spans="6:10">
      <c r="F14" t="s">
        <v>0</v>
      </c>
      <c r="G14" s="4">
        <v>164176019.53999999</v>
      </c>
      <c r="H14" s="2"/>
      <c r="J14" s="3"/>
    </row>
    <row r="15" spans="6:10">
      <c r="F15" t="s">
        <v>6</v>
      </c>
      <c r="G15" s="1">
        <f>G13/G14-1</f>
        <v>-1.7049080199438293E-4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f73979eac74125726f1222f989eec5b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dca9a9bfd6eb259af3f7bd6c1e1882b6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2006/metadata/properties"/>
    <ds:schemaRef ds:uri="8d7f15c9-f565-407b-a8f7-533c7d467fcc"/>
    <ds:schemaRef ds:uri="http://purl.org/dc/elements/1.1/"/>
    <ds:schemaRef ds:uri="http://schemas.microsoft.com/office/infopath/2007/PartnerControls"/>
    <ds:schemaRef ds:uri="c5de988d-6923-4f6b-a43f-2c58cedd48df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EA7122B-0F88-4C37-890F-B4B62809C2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2025-01-14T08:43:36Z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